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AM\Budgeted\"/>
    </mc:Choice>
  </mc:AlternateContent>
  <xr:revisionPtr revIDLastSave="0" documentId="13_ncr:1_{CB5FA219-202A-45C5-9DD1-18533E5192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A!$A$1:$B$79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48" i="1"/>
  <c r="B47" i="1"/>
  <c r="B27" i="1" l="1"/>
  <c r="B28" i="1" s="1"/>
  <c r="B32" i="1" s="1"/>
  <c r="A26" i="1"/>
  <c r="A44" i="1" s="1"/>
  <c r="A65" i="1" s="1"/>
  <c r="A83" i="1" s="1"/>
  <c r="B85" i="1"/>
  <c r="B89" i="1" s="1"/>
  <c r="A32" i="1"/>
  <c r="A50" i="1" s="1"/>
  <c r="A71" i="1" s="1"/>
  <c r="A89" i="1" s="1"/>
  <c r="A30" i="1"/>
  <c r="A48" i="1" s="1"/>
  <c r="A69" i="1" s="1"/>
  <c r="A87" i="1" s="1"/>
  <c r="A29" i="1"/>
  <c r="A47" i="1" s="1"/>
  <c r="A68" i="1" s="1"/>
  <c r="A86" i="1" s="1"/>
  <c r="A28" i="1"/>
  <c r="A46" i="1" s="1"/>
  <c r="A67" i="1" s="1"/>
  <c r="A85" i="1" s="1"/>
  <c r="A27" i="1"/>
  <c r="A45" i="1" s="1"/>
  <c r="A66" i="1" s="1"/>
  <c r="A84" i="1" s="1"/>
  <c r="A31" i="1"/>
  <c r="A49" i="1" s="1"/>
  <c r="A70" i="1" s="1"/>
  <c r="A88" i="1" s="1"/>
  <c r="B67" i="1"/>
  <c r="B71" i="1" s="1"/>
  <c r="B46" i="1"/>
  <c r="B9" i="1"/>
  <c r="B13" i="1" s="1"/>
  <c r="B50" i="1" l="1"/>
</calcChain>
</file>

<file path=xl/sharedStrings.xml><?xml version="1.0" encoding="utf-8"?>
<sst xmlns="http://schemas.openxmlformats.org/spreadsheetml/2006/main" count="77" uniqueCount="45">
  <si>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</si>
  <si>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</si>
  <si>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</si>
  <si>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</si>
  <si>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</si>
  <si>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</si>
  <si>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</si>
  <si>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</si>
  <si>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</si>
  <si>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</si>
  <si>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</si>
  <si>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</si>
  <si>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</si>
  <si>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</si>
  <si>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</si>
  <si>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</si>
  <si>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</si>
  <si>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</si>
  <si>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</si>
  <si>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</si>
  <si>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</si>
  <si>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</si>
  <si>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</si>
  <si>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</si>
  <si>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</si>
  <si>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</si>
  <si>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</si>
  <si>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</si>
  <si>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Louisiana State University</t>
  </si>
  <si>
    <t>1.  Parking Capital Improvements</t>
  </si>
  <si>
    <t>2.  Short Term Parking Projects</t>
  </si>
  <si>
    <t>3.  New Equipment</t>
  </si>
  <si>
    <t>4. Reserve-Unanticipated Changes in Rev or Exp and Facility or Equip Failures</t>
  </si>
  <si>
    <t>1.  Public Access</t>
  </si>
  <si>
    <t>2.  General Classroom</t>
  </si>
  <si>
    <t>3.  Discipline Specific Equipment</t>
  </si>
  <si>
    <t>4. Student Instructional Programs</t>
  </si>
  <si>
    <t>1.  Law Center Upgrade Lighting Common Areas</t>
  </si>
  <si>
    <t>3.  Law Center AV Upgrades</t>
  </si>
  <si>
    <t>5.  Law Center IT and Student Worker Support</t>
  </si>
  <si>
    <t>6.  Law Center Whiteboard classroom update</t>
  </si>
  <si>
    <t>7.  Law Center Classroom Lighting</t>
  </si>
  <si>
    <t>8. Law Center Classroom AV Update</t>
  </si>
  <si>
    <t>2.  Law Center Clinic Renovation</t>
  </si>
  <si>
    <t xml:space="preserve">4. Construct, acquire, repair, maintain, operate or improve facilities and physical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</si>
</sst>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3" fillId="0" borderId="1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showOutlineSymbols="0" zoomScaleNormal="100" workbookViewId="0">
      <pane ySplit="6" topLeftCell="A7" activePane="bottomLeft" state="frozen"/>
      <selection pane="bottomLeft" activeCell="A19" sqref="A19"/>
    </sheetView>
  </sheetViews>
  <sheetFormatPr defaultColWidth="9.6640625" defaultRowHeight="15" customHeight="1" x14ac:dyDescent="0.2"/>
  <cols>
    <col min="1" max="1" width="55.3320312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31" t="s">
        <v>28</v>
      </c>
      <c r="C2" s="4"/>
      <c r="D2" s="4"/>
      <c r="E2" s="4"/>
    </row>
    <row r="3" spans="1:5" ht="20.100000000000001" customHeight="1" thickBot="1" x14ac:dyDescent="0.3">
      <c r="A3" s="5" t="s">
        <v>8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6</v>
      </c>
      <c r="C4" s="9"/>
    </row>
    <row r="5" spans="1:5" s="10" customFormat="1" ht="15" customHeight="1" x14ac:dyDescent="0.25">
      <c r="A5" s="11" t="s">
        <v>10</v>
      </c>
      <c r="B5" s="12" t="s">
        <v>12</v>
      </c>
      <c r="C5" s="9"/>
    </row>
    <row r="6" spans="1:5" s="10" customFormat="1" ht="15" customHeight="1" x14ac:dyDescent="0.25">
      <c r="A6" s="13" t="s">
        <v>11</v>
      </c>
      <c r="B6" s="14" t="s">
        <v>6</v>
      </c>
      <c r="C6" s="9"/>
    </row>
    <row r="7" spans="1:5" s="10" customFormat="1" ht="15" customHeight="1" x14ac:dyDescent="0.2">
      <c r="A7" s="9" t="s">
        <v>22</v>
      </c>
      <c r="B7" s="15">
        <v>2954397</v>
      </c>
      <c r="C7" s="9"/>
    </row>
    <row r="8" spans="1:5" s="10" customFormat="1" ht="15" customHeight="1" x14ac:dyDescent="0.2">
      <c r="A8" s="7" t="s">
        <v>23</v>
      </c>
      <c r="B8" s="15">
        <v>3109917</v>
      </c>
      <c r="C8" s="9"/>
    </row>
    <row r="9" spans="1:5" s="10" customFormat="1" ht="15" customHeight="1" x14ac:dyDescent="0.25">
      <c r="A9" s="16" t="s">
        <v>24</v>
      </c>
      <c r="B9" s="17">
        <f>B8+B7</f>
        <v>6064314</v>
      </c>
      <c r="C9" s="9"/>
    </row>
    <row r="10" spans="1:5" s="10" customFormat="1" ht="15" customHeight="1" x14ac:dyDescent="0.2">
      <c r="A10" s="7" t="s">
        <v>25</v>
      </c>
      <c r="B10" s="17">
        <v>463121</v>
      </c>
      <c r="C10" s="9"/>
    </row>
    <row r="11" spans="1:5" s="10" customFormat="1" ht="15" customHeight="1" x14ac:dyDescent="0.2">
      <c r="A11" s="7" t="s">
        <v>26</v>
      </c>
      <c r="B11" s="17">
        <v>3100000</v>
      </c>
      <c r="C11" s="9"/>
    </row>
    <row r="12" spans="1:5" s="10" customFormat="1" ht="15" customHeight="1" x14ac:dyDescent="0.2">
      <c r="A12" s="7" t="s">
        <v>13</v>
      </c>
      <c r="B12" s="17">
        <v>0</v>
      </c>
      <c r="C12" s="9"/>
    </row>
    <row r="13" spans="1:5" s="10" customFormat="1" ht="15" customHeight="1" x14ac:dyDescent="0.25">
      <c r="A13" s="16" t="s">
        <v>27</v>
      </c>
      <c r="B13" s="17">
        <f>B9-B10+B11-B12</f>
        <v>8701193</v>
      </c>
      <c r="C13" s="9"/>
    </row>
    <row r="14" spans="1:5" s="10" customFormat="1" ht="15" customHeight="1" x14ac:dyDescent="0.2">
      <c r="A14" s="7" t="s">
        <v>0</v>
      </c>
      <c r="B14" s="15" t="s">
        <v>6</v>
      </c>
      <c r="C14" s="9"/>
    </row>
    <row r="15" spans="1:5" s="10" customFormat="1" ht="15" customHeight="1" x14ac:dyDescent="0.25">
      <c r="A15" s="9" t="s">
        <v>14</v>
      </c>
      <c r="B15" s="18" t="s">
        <v>16</v>
      </c>
    </row>
    <row r="16" spans="1:5" s="10" customFormat="1" ht="15" customHeight="1" x14ac:dyDescent="0.2">
      <c r="A16" s="9" t="s">
        <v>37</v>
      </c>
      <c r="B16" s="19">
        <v>15000</v>
      </c>
      <c r="C16" s="9"/>
    </row>
    <row r="17" spans="1:3" s="10" customFormat="1" ht="15" customHeight="1" x14ac:dyDescent="0.2">
      <c r="A17" s="7" t="s">
        <v>43</v>
      </c>
      <c r="B17" s="15">
        <v>60000</v>
      </c>
      <c r="C17" s="9"/>
    </row>
    <row r="18" spans="1:3" s="10" customFormat="1" ht="15" customHeight="1" x14ac:dyDescent="0.2">
      <c r="A18" s="7" t="s">
        <v>38</v>
      </c>
      <c r="B18" s="15">
        <v>15000</v>
      </c>
      <c r="C18" s="9"/>
    </row>
    <row r="19" spans="1:3" s="10" customFormat="1" ht="15" customHeight="1" x14ac:dyDescent="0.2">
      <c r="A19" s="7" t="s">
        <v>44</v>
      </c>
      <c r="B19" s="15">
        <f>8611193</f>
        <v>8611193</v>
      </c>
      <c r="C19" s="9"/>
    </row>
    <row r="20" spans="1:3" s="10" customFormat="1" ht="15" customHeight="1" x14ac:dyDescent="0.2">
      <c r="A20" s="7" t="s">
        <v>5</v>
      </c>
      <c r="B20" s="15"/>
      <c r="C20" s="9"/>
    </row>
    <row r="21" spans="1:3" s="10" customFormat="1" ht="15" customHeight="1" x14ac:dyDescent="0.2">
      <c r="A21" s="7" t="s">
        <v>15</v>
      </c>
      <c r="B21" s="15" t="s">
        <v>6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17</v>
      </c>
      <c r="B24" s="12" t="s">
        <v>12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6/30/23</v>
      </c>
      <c r="B26" s="15">
        <v>1239965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2023-24</v>
      </c>
      <c r="B27" s="15">
        <f>12779480.4+1913617.12+109676</f>
        <v>14802773.52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2023-24</v>
      </c>
      <c r="B28" s="17">
        <f>B27+B26</f>
        <v>16042738.52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2023-24</v>
      </c>
      <c r="B29" s="17">
        <v>15095058.5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2024-25</v>
      </c>
      <c r="B30" s="17">
        <v>15030933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>
        <v>15030933</v>
      </c>
      <c r="C31" s="9"/>
    </row>
    <row r="32" spans="1:3" s="10" customFormat="1" ht="15" customHeight="1" x14ac:dyDescent="0.25">
      <c r="A32" s="16" t="str">
        <f t="shared" si="0"/>
        <v xml:space="preserve">    Estimated Amount Available for FY 2024-25 Projects &amp; Operations</v>
      </c>
      <c r="B32" s="17">
        <f>B28-B29+B30-B31</f>
        <v>947680.01999999955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14</v>
      </c>
      <c r="B34" s="24" t="s">
        <v>16</v>
      </c>
      <c r="C34" s="9"/>
    </row>
    <row r="35" spans="1:3" s="10" customFormat="1" ht="15" customHeight="1" x14ac:dyDescent="0.2">
      <c r="A35" s="9" t="s">
        <v>29</v>
      </c>
      <c r="B35" s="19">
        <v>250000</v>
      </c>
      <c r="C35" s="9"/>
    </row>
    <row r="36" spans="1:3" s="10" customFormat="1" ht="15" customHeight="1" x14ac:dyDescent="0.2">
      <c r="A36" s="7" t="s">
        <v>30</v>
      </c>
      <c r="B36" s="15">
        <v>335000</v>
      </c>
      <c r="C36" s="9"/>
    </row>
    <row r="37" spans="1:3" s="10" customFormat="1" ht="15" customHeight="1" x14ac:dyDescent="0.2">
      <c r="A37" s="7" t="s">
        <v>31</v>
      </c>
      <c r="B37" s="15">
        <v>15000</v>
      </c>
      <c r="C37" s="9"/>
    </row>
    <row r="38" spans="1:3" s="10" customFormat="1" ht="15" customHeight="1" x14ac:dyDescent="0.2">
      <c r="A38" s="7" t="s">
        <v>32</v>
      </c>
      <c r="B38" s="15">
        <v>347680</v>
      </c>
      <c r="C38" s="9"/>
    </row>
    <row r="39" spans="1:3" s="10" customFormat="1" ht="15" customHeight="1" x14ac:dyDescent="0.2">
      <c r="A39" s="7" t="s">
        <v>5</v>
      </c>
      <c r="B39" s="15"/>
      <c r="C39" s="9"/>
    </row>
    <row r="40" spans="1:3" s="10" customFormat="1" ht="15" customHeight="1" x14ac:dyDescent="0.2">
      <c r="A40" s="25" t="s">
        <v>15</v>
      </c>
      <c r="B40" s="26" t="s">
        <v>6</v>
      </c>
      <c r="C40" s="9" t="s">
        <v>0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18</v>
      </c>
      <c r="B42" s="12" t="s">
        <v>12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6/30/23</v>
      </c>
      <c r="B44" s="15">
        <v>2921702.94</v>
      </c>
      <c r="C44" s="9"/>
    </row>
    <row r="45" spans="1:3" s="10" customFormat="1" ht="15" customHeight="1" x14ac:dyDescent="0.2">
      <c r="A45" s="7" t="str">
        <f t="shared" si="1"/>
        <v xml:space="preserve">    Revenues in FY 2023-24</v>
      </c>
      <c r="B45" s="15">
        <v>5035618.5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2023-24</v>
      </c>
      <c r="B46" s="17">
        <f>B45+B44</f>
        <v>7957321.4399999995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2023-24</v>
      </c>
      <c r="B47" s="17">
        <f>4632291.64+150335.69+86374.65+528469.89</f>
        <v>5397471.8700000001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2024-25</v>
      </c>
      <c r="B48" s="17">
        <f>4800000+97600+96000</f>
        <v>4993600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>
        <v>227970</v>
      </c>
      <c r="C49" s="9"/>
    </row>
    <row r="50" spans="1:3" s="10" customFormat="1" ht="15" customHeight="1" x14ac:dyDescent="0.25">
      <c r="A50" s="16" t="str">
        <f t="shared" si="1"/>
        <v xml:space="preserve">    Estimated Amount Available for FY 2024-25 Projects &amp; Operations</v>
      </c>
      <c r="B50" s="17">
        <f>B46-B47+B48-B49</f>
        <v>7325479.5699999994</v>
      </c>
      <c r="C50" s="9"/>
    </row>
    <row r="51" spans="1:3" s="10" customFormat="1" ht="15" customHeight="1" x14ac:dyDescent="0.2">
      <c r="A51" s="7" t="s">
        <v>0</v>
      </c>
      <c r="B51" s="17"/>
      <c r="C51" s="9"/>
    </row>
    <row r="52" spans="1:3" s="10" customFormat="1" ht="15" customHeight="1" x14ac:dyDescent="0.25">
      <c r="A52" s="9" t="s">
        <v>14</v>
      </c>
      <c r="B52" s="28" t="s">
        <v>16</v>
      </c>
      <c r="C52" s="9"/>
    </row>
    <row r="53" spans="1:3" s="10" customFormat="1" ht="15" customHeight="1" x14ac:dyDescent="0.2">
      <c r="A53" s="9" t="s">
        <v>33</v>
      </c>
      <c r="B53" s="19">
        <v>3425837</v>
      </c>
      <c r="C53" s="9"/>
    </row>
    <row r="54" spans="1:3" s="10" customFormat="1" ht="15" customHeight="1" x14ac:dyDescent="0.2">
      <c r="A54" s="7" t="s">
        <v>34</v>
      </c>
      <c r="B54" s="15">
        <v>345375</v>
      </c>
      <c r="C54" s="9"/>
    </row>
    <row r="55" spans="1:3" s="10" customFormat="1" ht="15" customHeight="1" x14ac:dyDescent="0.2">
      <c r="A55" s="7" t="s">
        <v>35</v>
      </c>
      <c r="B55" s="15">
        <v>1009308</v>
      </c>
      <c r="C55" s="9"/>
    </row>
    <row r="56" spans="1:3" s="10" customFormat="1" ht="15" customHeight="1" x14ac:dyDescent="0.2">
      <c r="A56" s="7" t="s">
        <v>36</v>
      </c>
      <c r="B56" s="15">
        <v>896000</v>
      </c>
      <c r="C56" s="9"/>
    </row>
    <row r="57" spans="1:3" s="10" customFormat="1" ht="15" customHeight="1" x14ac:dyDescent="0.2">
      <c r="A57" s="7" t="s">
        <v>39</v>
      </c>
      <c r="B57" s="15">
        <v>32000</v>
      </c>
      <c r="C57" s="9"/>
    </row>
    <row r="58" spans="1:3" s="10" customFormat="1" ht="15" customHeight="1" x14ac:dyDescent="0.2">
      <c r="A58" s="7" t="s">
        <v>40</v>
      </c>
      <c r="B58" s="15">
        <v>30000</v>
      </c>
      <c r="C58" s="9"/>
    </row>
    <row r="59" spans="1:3" s="10" customFormat="1" ht="15" customHeight="1" x14ac:dyDescent="0.2">
      <c r="A59" s="7" t="s">
        <v>41</v>
      </c>
      <c r="B59" s="15">
        <v>15000</v>
      </c>
      <c r="C59" s="9"/>
    </row>
    <row r="60" spans="1:3" s="10" customFormat="1" ht="15" customHeight="1" x14ac:dyDescent="0.2">
      <c r="A60" s="7" t="s">
        <v>42</v>
      </c>
      <c r="B60" s="15">
        <v>25000</v>
      </c>
      <c r="C60" s="9"/>
    </row>
    <row r="61" spans="1:3" s="10" customFormat="1" ht="15" customHeight="1" x14ac:dyDescent="0.2">
      <c r="A61" s="29" t="s">
        <v>15</v>
      </c>
      <c r="B61" s="30"/>
      <c r="C61" s="9"/>
    </row>
    <row r="62" spans="1:3" s="10" customFormat="1" ht="15" customHeight="1" x14ac:dyDescent="0.2">
      <c r="A62" s="9"/>
      <c r="B62" s="19"/>
      <c r="C62" s="9"/>
    </row>
    <row r="63" spans="1:3" s="10" customFormat="1" ht="15" customHeight="1" x14ac:dyDescent="0.25">
      <c r="A63" s="11" t="s">
        <v>19</v>
      </c>
      <c r="B63" s="12" t="s">
        <v>12</v>
      </c>
      <c r="C63" s="9"/>
    </row>
    <row r="64" spans="1:3" s="10" customFormat="1" ht="15" customHeight="1" x14ac:dyDescent="0.2">
      <c r="A64" s="27"/>
      <c r="B64" s="19"/>
      <c r="C64" s="9"/>
    </row>
    <row r="65" spans="1:3" s="10" customFormat="1" ht="15" customHeight="1" x14ac:dyDescent="0.2">
      <c r="A65" s="9" t="str">
        <f t="shared" ref="A65:A71" si="2">A44</f>
        <v xml:space="preserve">    Fund Balance 6/30/23</v>
      </c>
      <c r="B65" s="15"/>
      <c r="C65" s="9"/>
    </row>
    <row r="66" spans="1:3" s="10" customFormat="1" ht="15" customHeight="1" x14ac:dyDescent="0.2">
      <c r="A66" s="7" t="str">
        <f t="shared" si="2"/>
        <v xml:space="preserve">    Revenues in FY 2023-24</v>
      </c>
      <c r="B66" s="15"/>
      <c r="C66" s="9"/>
    </row>
    <row r="67" spans="1:3" s="10" customFormat="1" ht="15" customHeight="1" x14ac:dyDescent="0.25">
      <c r="A67" s="16" t="str">
        <f t="shared" si="2"/>
        <v xml:space="preserve">    Total Revenues Available for FY 2023-24</v>
      </c>
      <c r="B67" s="17">
        <f>B66+B65</f>
        <v>0</v>
      </c>
      <c r="C67" s="9"/>
    </row>
    <row r="68" spans="1:3" s="10" customFormat="1" ht="15" customHeight="1" x14ac:dyDescent="0.2">
      <c r="A68" s="7" t="str">
        <f t="shared" si="2"/>
        <v xml:space="preserve">    Less Funds Expended in FY 2023-24</v>
      </c>
      <c r="B68" s="17"/>
      <c r="C68" s="9"/>
    </row>
    <row r="69" spans="1:3" s="10" customFormat="1" ht="15" customHeight="1" x14ac:dyDescent="0.2">
      <c r="A69" s="7" t="str">
        <f t="shared" si="2"/>
        <v xml:space="preserve">    Projected Revenue Available for FY 2024-25</v>
      </c>
      <c r="B69" s="17"/>
      <c r="C69" s="9"/>
    </row>
    <row r="70" spans="1:3" s="10" customFormat="1" ht="15" customHeight="1" x14ac:dyDescent="0.2">
      <c r="A70" s="7" t="str">
        <f t="shared" si="2"/>
        <v xml:space="preserve">    Less Previous Commitments</v>
      </c>
      <c r="B70" s="17"/>
      <c r="C70" s="9"/>
    </row>
    <row r="71" spans="1:3" s="10" customFormat="1" ht="15" customHeight="1" x14ac:dyDescent="0.25">
      <c r="A71" s="16" t="str">
        <f t="shared" si="2"/>
        <v xml:space="preserve">    Estimated Amount Available for FY 2024-25 Projects &amp; Operations</v>
      </c>
      <c r="B71" s="17">
        <f>B67-B68+B69-B70</f>
        <v>0</v>
      </c>
      <c r="C71" s="9"/>
    </row>
    <row r="72" spans="1:3" s="10" customFormat="1" ht="15" customHeight="1" x14ac:dyDescent="0.2">
      <c r="A72" s="7" t="s">
        <v>0</v>
      </c>
      <c r="B72" s="17"/>
      <c r="C72" s="9"/>
    </row>
    <row r="73" spans="1:3" s="10" customFormat="1" ht="15" customHeight="1" x14ac:dyDescent="0.25">
      <c r="A73" s="9" t="s">
        <v>14</v>
      </c>
      <c r="B73" s="28" t="s">
        <v>16</v>
      </c>
      <c r="C73" s="9"/>
    </row>
    <row r="74" spans="1:3" s="10" customFormat="1" ht="15" customHeight="1" x14ac:dyDescent="0.2">
      <c r="A74" s="9" t="s">
        <v>1</v>
      </c>
      <c r="B74" s="19"/>
      <c r="C74" s="9"/>
    </row>
    <row r="75" spans="1:3" s="10" customFormat="1" ht="15" customHeight="1" x14ac:dyDescent="0.2">
      <c r="A75" s="7" t="s">
        <v>2</v>
      </c>
      <c r="B75" s="15"/>
      <c r="C75" s="9"/>
    </row>
    <row r="76" spans="1:3" s="10" customFormat="1" ht="15" customHeight="1" x14ac:dyDescent="0.2">
      <c r="A76" s="7" t="s">
        <v>3</v>
      </c>
      <c r="B76" s="15"/>
      <c r="C76" s="9"/>
    </row>
    <row r="77" spans="1:3" s="10" customFormat="1" ht="15" customHeight="1" x14ac:dyDescent="0.2">
      <c r="A77" s="7" t="s">
        <v>4</v>
      </c>
      <c r="B77" s="15"/>
      <c r="C77" s="9"/>
    </row>
    <row r="78" spans="1:3" s="10" customFormat="1" ht="15" customHeight="1" x14ac:dyDescent="0.2">
      <c r="A78" s="7" t="s">
        <v>5</v>
      </c>
      <c r="B78" s="15"/>
      <c r="C78" s="9"/>
    </row>
    <row r="79" spans="1:3" s="10" customFormat="1" ht="15" customHeight="1" x14ac:dyDescent="0.2">
      <c r="A79" s="25" t="s">
        <v>15</v>
      </c>
      <c r="B79" s="26"/>
      <c r="C79" s="9"/>
    </row>
    <row r="80" spans="1:3" s="10" customFormat="1" ht="15" customHeight="1" x14ac:dyDescent="0.2">
      <c r="A80" s="9"/>
      <c r="B80" s="19"/>
      <c r="C80" s="9"/>
    </row>
    <row r="81" spans="1:6" s="10" customFormat="1" ht="15" customHeight="1" x14ac:dyDescent="0.25">
      <c r="A81" s="11" t="s">
        <v>20</v>
      </c>
      <c r="B81" s="12" t="s">
        <v>12</v>
      </c>
      <c r="C81" s="9"/>
    </row>
    <row r="82" spans="1:6" s="10" customFormat="1" ht="15" customHeight="1" x14ac:dyDescent="0.2">
      <c r="A82" s="27"/>
      <c r="B82" s="19"/>
      <c r="C82" s="9"/>
    </row>
    <row r="83" spans="1:6" s="10" customFormat="1" ht="15" customHeight="1" x14ac:dyDescent="0.2">
      <c r="A83" s="9" t="str">
        <f t="shared" ref="A83:A89" si="3">A65</f>
        <v xml:space="preserve">    Fund Balance 6/30/23</v>
      </c>
      <c r="B83" s="15"/>
      <c r="C83" s="9"/>
    </row>
    <row r="84" spans="1:6" s="10" customFormat="1" ht="15" customHeight="1" x14ac:dyDescent="0.2">
      <c r="A84" s="7" t="str">
        <f t="shared" si="3"/>
        <v xml:space="preserve">    Revenues in FY 2023-24</v>
      </c>
      <c r="B84" s="15"/>
      <c r="C84" s="9"/>
    </row>
    <row r="85" spans="1:6" s="10" customFormat="1" ht="15" customHeight="1" x14ac:dyDescent="0.25">
      <c r="A85" s="16" t="str">
        <f t="shared" si="3"/>
        <v xml:space="preserve">    Total Revenues Available for FY 2023-24</v>
      </c>
      <c r="B85" s="17">
        <f>B84+B83</f>
        <v>0</v>
      </c>
      <c r="C85" s="9"/>
    </row>
    <row r="86" spans="1:6" s="10" customFormat="1" ht="15" customHeight="1" x14ac:dyDescent="0.2">
      <c r="A86" s="7" t="str">
        <f t="shared" si="3"/>
        <v xml:space="preserve">    Less Funds Expended in FY 2023-24</v>
      </c>
      <c r="B86" s="17"/>
      <c r="C86" s="9"/>
    </row>
    <row r="87" spans="1:6" s="10" customFormat="1" ht="15" customHeight="1" x14ac:dyDescent="0.2">
      <c r="A87" s="7" t="str">
        <f t="shared" si="3"/>
        <v xml:space="preserve">    Projected Revenue Available for FY 2024-25</v>
      </c>
      <c r="B87" s="17"/>
      <c r="C87" s="9"/>
    </row>
    <row r="88" spans="1:6" s="10" customFormat="1" ht="15" customHeight="1" x14ac:dyDescent="0.2">
      <c r="A88" s="7" t="str">
        <f t="shared" si="3"/>
        <v xml:space="preserve">    Less Previous Commitments</v>
      </c>
      <c r="B88" s="17"/>
      <c r="C88" s="9"/>
    </row>
    <row r="89" spans="1:6" s="10" customFormat="1" ht="15" customHeight="1" x14ac:dyDescent="0.25">
      <c r="A89" s="16" t="str">
        <f t="shared" si="3"/>
        <v xml:space="preserve">    Estimated Amount Available for FY 2024-25 Projects &amp; Operations</v>
      </c>
      <c r="B89" s="17">
        <f>B85-B86+B87-B88</f>
        <v>0</v>
      </c>
      <c r="C89" s="9"/>
    </row>
    <row r="90" spans="1:6" s="10" customFormat="1" ht="15" customHeight="1" x14ac:dyDescent="0.2">
      <c r="A90" s="7" t="s">
        <v>0</v>
      </c>
      <c r="B90" s="17"/>
      <c r="C90" s="9"/>
    </row>
    <row r="91" spans="1:6" s="10" customFormat="1" ht="15" customHeight="1" x14ac:dyDescent="0.25">
      <c r="A91" s="9" t="s">
        <v>14</v>
      </c>
      <c r="B91" s="28" t="s">
        <v>16</v>
      </c>
      <c r="C91" s="9"/>
      <c r="F91" s="10" t="s">
        <v>6</v>
      </c>
    </row>
    <row r="92" spans="1:6" s="10" customFormat="1" ht="15" customHeight="1" x14ac:dyDescent="0.2">
      <c r="A92" s="9" t="s">
        <v>1</v>
      </c>
      <c r="B92" s="19"/>
      <c r="C92" s="9"/>
    </row>
    <row r="93" spans="1:6" s="10" customFormat="1" ht="15" customHeight="1" x14ac:dyDescent="0.2">
      <c r="A93" s="7" t="s">
        <v>2</v>
      </c>
      <c r="B93" s="15"/>
      <c r="C93" s="9"/>
    </row>
    <row r="94" spans="1:6" s="10" customFormat="1" ht="15" customHeight="1" x14ac:dyDescent="0.2">
      <c r="A94" s="7" t="s">
        <v>3</v>
      </c>
      <c r="B94" s="15"/>
      <c r="C94" s="9"/>
    </row>
    <row r="95" spans="1:6" s="10" customFormat="1" ht="15" customHeight="1" x14ac:dyDescent="0.2">
      <c r="A95" s="7" t="s">
        <v>4</v>
      </c>
      <c r="B95" s="15"/>
      <c r="C95" s="9"/>
    </row>
    <row r="96" spans="1:6" s="10" customFormat="1" ht="15" customHeight="1" x14ac:dyDescent="0.2">
      <c r="A96" s="7" t="s">
        <v>5</v>
      </c>
      <c r="B96" s="15"/>
      <c r="C96" s="9"/>
    </row>
    <row r="97" spans="1:3" s="10" customFormat="1" ht="15" customHeight="1" x14ac:dyDescent="0.2">
      <c r="A97" s="7"/>
      <c r="B97" s="15"/>
      <c r="C97" s="9"/>
    </row>
    <row r="98" spans="1:3" s="10" customFormat="1" ht="15" customHeight="1" x14ac:dyDescent="0.25">
      <c r="A98" s="32" t="s">
        <v>21</v>
      </c>
      <c r="B98" s="33"/>
      <c r="C98" s="9"/>
    </row>
  </sheetData>
  <mergeCells count="1">
    <mergeCell ref="A98:B98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2024-08-01T18:21:44Z</cp:lastPrinted>
  <dcterms:created xsi:type="dcterms:W3CDTF">2007-03-13T05:10:21Z</dcterms:created>
  <dcterms:modified xsi:type="dcterms:W3CDTF">2024-08-07T20:13:31Z</dcterms:modified>
</cp:coreProperties>
</file>